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AS59" i="2" l="1"/>
  <c r="AS60" i="2"/>
  <c r="O67" i="2" l="1"/>
  <c r="AS31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T64" i="2"/>
  <c r="AU64" i="2"/>
  <c r="AW64" i="2"/>
  <c r="AX64" i="2"/>
  <c r="AZ64" i="2"/>
  <c r="BA64" i="2"/>
  <c r="D64" i="2"/>
  <c r="E67" i="2"/>
  <c r="F67" i="2"/>
  <c r="G67" i="2"/>
  <c r="H67" i="2"/>
  <c r="I67" i="2"/>
  <c r="J67" i="2"/>
  <c r="K67" i="2"/>
  <c r="L67" i="2"/>
  <c r="M67" i="2"/>
  <c r="N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T67" i="2"/>
  <c r="AU67" i="2"/>
  <c r="AV67" i="2"/>
  <c r="AW67" i="2"/>
  <c r="AX67" i="2"/>
  <c r="AZ67" i="2"/>
  <c r="BA67" i="2"/>
  <c r="D67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T85" i="2"/>
  <c r="AU85" i="2"/>
  <c r="AV85" i="2"/>
  <c r="AW85" i="2"/>
  <c r="AX85" i="2"/>
  <c r="AY85" i="2"/>
  <c r="AZ85" i="2"/>
  <c r="BA85" i="2"/>
  <c r="D85" i="2"/>
  <c r="BA65" i="2"/>
  <c r="AZ65" i="2"/>
  <c r="AY65" i="2"/>
  <c r="AY64" i="2" s="1"/>
  <c r="AX65" i="2"/>
  <c r="AW65" i="2"/>
  <c r="AV65" i="2"/>
  <c r="AV64" i="2" s="1"/>
  <c r="AU65" i="2"/>
  <c r="AT65" i="2"/>
  <c r="AS65" i="2"/>
  <c r="AS64" i="2" s="1"/>
  <c r="AR65" i="2"/>
  <c r="BA68" i="2"/>
  <c r="AZ68" i="2"/>
  <c r="AY68" i="2"/>
  <c r="AY67" i="2" s="1"/>
  <c r="AX68" i="2"/>
  <c r="AW68" i="2"/>
  <c r="AV68" i="2"/>
  <c r="AU68" i="2"/>
  <c r="AT68" i="2"/>
  <c r="AR68" i="2"/>
  <c r="BA87" i="2"/>
  <c r="AZ87" i="2"/>
  <c r="AY87" i="2"/>
  <c r="AX87" i="2"/>
  <c r="AW87" i="2"/>
  <c r="AV87" i="2"/>
  <c r="AU87" i="2"/>
  <c r="AT87" i="2"/>
  <c r="AS87" i="2"/>
  <c r="AS85" i="2" s="1"/>
  <c r="AR87" i="2"/>
  <c r="AS68" i="2" l="1"/>
  <c r="AS67" i="2" s="1"/>
  <c r="AO72" i="2"/>
  <c r="AP72" i="2"/>
  <c r="AQ72" i="2"/>
  <c r="AR72" i="2"/>
  <c r="AZ72" i="2"/>
  <c r="BA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D72" i="2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70" i="2"/>
  <c r="AS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S72" i="2" s="1"/>
  <c r="AT73" i="2"/>
  <c r="AT72" i="2" s="1"/>
  <c r="AU73" i="2"/>
  <c r="AU72" i="2" s="1"/>
  <c r="AV73" i="2"/>
  <c r="AV72" i="2" s="1"/>
  <c r="AW73" i="2"/>
  <c r="AW72" i="2" s="1"/>
  <c r="AX73" i="2"/>
  <c r="AX72" i="2" s="1"/>
  <c r="AY73" i="2"/>
  <c r="AY72" i="2" s="1"/>
  <c r="AZ73" i="2"/>
  <c r="BA73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6" i="2"/>
  <c r="AS86" i="2"/>
  <c r="AT86" i="2"/>
  <c r="AU86" i="2"/>
  <c r="AV86" i="2"/>
  <c r="AW86" i="2"/>
  <c r="AX86" i="2"/>
  <c r="AY86" i="2"/>
  <c r="AZ86" i="2"/>
  <c r="BA86" i="2"/>
  <c r="AQ80" i="2"/>
  <c r="AQ23" i="2" s="1"/>
  <c r="AP80" i="2"/>
  <c r="AP23" i="2" s="1"/>
  <c r="AO80" i="2"/>
  <c r="AO23" i="2" s="1"/>
  <c r="AN80" i="2"/>
  <c r="AN23" i="2" s="1"/>
  <c r="AM80" i="2"/>
  <c r="AM23" i="2" s="1"/>
  <c r="AL80" i="2"/>
  <c r="AL23" i="2" s="1"/>
  <c r="AK80" i="2"/>
  <c r="AK23" i="2" s="1"/>
  <c r="AJ80" i="2"/>
  <c r="AJ23" i="2" s="1"/>
  <c r="AI80" i="2"/>
  <c r="AI23" i="2" s="1"/>
  <c r="AH80" i="2"/>
  <c r="AH23" i="2" s="1"/>
  <c r="AG80" i="2"/>
  <c r="AG23" i="2" s="1"/>
  <c r="AF80" i="2"/>
  <c r="AF23" i="2" s="1"/>
  <c r="AE80" i="2"/>
  <c r="AE23" i="2" s="1"/>
  <c r="AD80" i="2"/>
  <c r="AD23" i="2" s="1"/>
  <c r="AC80" i="2"/>
  <c r="AC23" i="2" s="1"/>
  <c r="AB80" i="2"/>
  <c r="AB23" i="2" s="1"/>
  <c r="AA80" i="2"/>
  <c r="AA23" i="2" s="1"/>
  <c r="Z80" i="2"/>
  <c r="Z23" i="2" s="1"/>
  <c r="Y80" i="2"/>
  <c r="Y23" i="2" s="1"/>
  <c r="X80" i="2"/>
  <c r="X23" i="2" s="1"/>
  <c r="W80" i="2"/>
  <c r="W23" i="2" s="1"/>
  <c r="V80" i="2"/>
  <c r="V23" i="2" s="1"/>
  <c r="U80" i="2"/>
  <c r="U23" i="2" s="1"/>
  <c r="T80" i="2"/>
  <c r="T23" i="2" s="1"/>
  <c r="S80" i="2"/>
  <c r="S23" i="2" s="1"/>
  <c r="R80" i="2"/>
  <c r="R23" i="2" s="1"/>
  <c r="Q80" i="2"/>
  <c r="Q23" i="2" s="1"/>
  <c r="P80" i="2"/>
  <c r="P23" i="2" s="1"/>
  <c r="O80" i="2"/>
  <c r="O23" i="2" s="1"/>
  <c r="N80" i="2"/>
  <c r="N23" i="2" s="1"/>
  <c r="M80" i="2"/>
  <c r="M23" i="2" s="1"/>
  <c r="L80" i="2"/>
  <c r="K80" i="2"/>
  <c r="K23" i="2" s="1"/>
  <c r="J80" i="2"/>
  <c r="J23" i="2" s="1"/>
  <c r="I80" i="2"/>
  <c r="I23" i="2" s="1"/>
  <c r="H80" i="2"/>
  <c r="H23" i="2" s="1"/>
  <c r="G80" i="2"/>
  <c r="AU80" i="2" s="1"/>
  <c r="F80" i="2"/>
  <c r="F23" i="2" s="1"/>
  <c r="E80" i="2"/>
  <c r="E23" i="2" s="1"/>
  <c r="D80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AY77" i="2" s="1"/>
  <c r="J77" i="2"/>
  <c r="I77" i="2"/>
  <c r="H77" i="2"/>
  <c r="G77" i="2"/>
  <c r="AU77" i="2" s="1"/>
  <c r="F77" i="2"/>
  <c r="E77" i="2"/>
  <c r="D77" i="2"/>
  <c r="T66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7" i="2"/>
  <c r="AV77" i="2"/>
  <c r="AZ77" i="2"/>
  <c r="AR80" i="2"/>
  <c r="AZ80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7" i="2"/>
  <c r="AX77" i="2"/>
  <c r="E66" i="2"/>
  <c r="E55" i="2" s="1"/>
  <c r="AX56" i="2"/>
  <c r="AY23" i="2"/>
  <c r="AV80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6" i="2"/>
  <c r="AN55" i="2" s="1"/>
  <c r="AN22" i="2" s="1"/>
  <c r="AS77" i="2"/>
  <c r="AW77" i="2"/>
  <c r="BA77" i="2"/>
  <c r="AW43" i="2"/>
  <c r="AD29" i="2"/>
  <c r="BA43" i="2"/>
  <c r="F56" i="2"/>
  <c r="AT56" i="2" s="1"/>
  <c r="L66" i="2"/>
  <c r="L55" i="2" s="1"/>
  <c r="BA38" i="2"/>
  <c r="AW42" i="2"/>
  <c r="AI56" i="2"/>
  <c r="AV56" i="2"/>
  <c r="AZ56" i="2"/>
  <c r="D66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80" i="2"/>
  <c r="AS80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6" i="2"/>
  <c r="P66" i="2"/>
  <c r="P55" i="2" s="1"/>
  <c r="P22" i="2" s="1"/>
  <c r="X66" i="2"/>
  <c r="X55" i="2" s="1"/>
  <c r="X22" i="2" s="1"/>
  <c r="AB66" i="2"/>
  <c r="AB55" i="2" s="1"/>
  <c r="AB22" i="2" s="1"/>
  <c r="AF66" i="2"/>
  <c r="AF55" i="2" s="1"/>
  <c r="AF22" i="2" s="1"/>
  <c r="AJ66" i="2"/>
  <c r="AJ55" i="2" s="1"/>
  <c r="AJ22" i="2" s="1"/>
  <c r="AR26" i="2"/>
  <c r="AY80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0" i="2"/>
  <c r="AZ48" i="2"/>
  <c r="AT43" i="2"/>
  <c r="AV42" i="2"/>
  <c r="AT24" i="2"/>
  <c r="M66" i="2"/>
  <c r="M55" i="2" s="1"/>
  <c r="U66" i="2"/>
  <c r="U55" i="2" s="1"/>
  <c r="U22" i="2" s="1"/>
  <c r="AC66" i="2"/>
  <c r="AC55" i="2" s="1"/>
  <c r="AC22" i="2" s="1"/>
  <c r="AK66" i="2"/>
  <c r="AK55" i="2" s="1"/>
  <c r="AK22" i="2" s="1"/>
  <c r="AS26" i="2"/>
  <c r="AW26" i="2"/>
  <c r="BA26" i="2"/>
  <c r="AX80" i="2"/>
  <c r="AT80" i="2"/>
  <c r="BA48" i="2"/>
  <c r="AW48" i="2"/>
  <c r="AS48" i="2"/>
  <c r="I66" i="2"/>
  <c r="I55" i="2" s="1"/>
  <c r="Q66" i="2"/>
  <c r="Q55" i="2" s="1"/>
  <c r="Q22" i="2" s="1"/>
  <c r="Y66" i="2"/>
  <c r="Y55" i="2" s="1"/>
  <c r="Y22" i="2" s="1"/>
  <c r="AG66" i="2"/>
  <c r="AG55" i="2" s="1"/>
  <c r="AG22" i="2" s="1"/>
  <c r="AO66" i="2"/>
  <c r="AO55" i="2" s="1"/>
  <c r="AO22" i="2" s="1"/>
  <c r="F66" i="2"/>
  <c r="J66" i="2"/>
  <c r="N66" i="2"/>
  <c r="R66" i="2"/>
  <c r="R55" i="2" s="1"/>
  <c r="R22" i="2" s="1"/>
  <c r="V66" i="2"/>
  <c r="V55" i="2" s="1"/>
  <c r="V22" i="2" s="1"/>
  <c r="Z66" i="2"/>
  <c r="Z55" i="2" s="1"/>
  <c r="Z22" i="2" s="1"/>
  <c r="AD66" i="2"/>
  <c r="AD55" i="2" s="1"/>
  <c r="AD22" i="2" s="1"/>
  <c r="AH66" i="2"/>
  <c r="AH55" i="2" s="1"/>
  <c r="AH22" i="2" s="1"/>
  <c r="AL66" i="2"/>
  <c r="AP66" i="2"/>
  <c r="AP55" i="2" s="1"/>
  <c r="AP22" i="2" s="1"/>
  <c r="AC29" i="2"/>
  <c r="AE29" i="2"/>
  <c r="AQ29" i="2"/>
  <c r="G66" i="2"/>
  <c r="K66" i="2"/>
  <c r="K55" i="2" s="1"/>
  <c r="O66" i="2"/>
  <c r="S66" i="2"/>
  <c r="S55" i="2" s="1"/>
  <c r="S22" i="2" s="1"/>
  <c r="W66" i="2"/>
  <c r="AA66" i="2"/>
  <c r="AA55" i="2" s="1"/>
  <c r="AA22" i="2" s="1"/>
  <c r="AE66" i="2"/>
  <c r="AE55" i="2" s="1"/>
  <c r="AE22" i="2" s="1"/>
  <c r="AI66" i="2"/>
  <c r="AM66" i="2"/>
  <c r="AM55" i="2" s="1"/>
  <c r="AM22" i="2" s="1"/>
  <c r="AQ66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6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6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6" i="2"/>
  <c r="AU66" i="2"/>
  <c r="AQ28" i="2"/>
  <c r="AQ21" i="2" s="1"/>
  <c r="AQ20" i="2" s="1"/>
  <c r="AY39" i="2"/>
  <c r="K33" i="2"/>
  <c r="G39" i="2"/>
  <c r="AU42" i="2"/>
  <c r="AB20" i="2"/>
  <c r="AY66" i="2"/>
  <c r="AX66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6" i="2"/>
  <c r="AZ66" i="2"/>
  <c r="AT66" i="2"/>
  <c r="L22" i="2"/>
  <c r="AZ22" i="2" s="1"/>
  <c r="AZ55" i="2"/>
  <c r="M22" i="2"/>
  <c r="AW66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<sst xmlns="http://schemas.openxmlformats.org/spreadsheetml/2006/main" count="329" uniqueCount="211">
  <si>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</si>
  <si>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</si>
  <si>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</si>
  <si>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</si>
  <si>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</si>
  <si>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</si>
  <si>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</si>
  <si>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</si>
  <si>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</si>
  <si>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</si>
  <si>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</si>
  <si>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</si>
  <si>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</si>
  <si>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</si>
  <si>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</si>
  <si>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</si>
  <si>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</si>
  <si>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</si>
  <si>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</si>
  <si>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</si>
  <si>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</si>
  <si>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</si>
  <si>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</si>
  <si>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</si>
  <si>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</si>
  <si>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</si>
  <si>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</si>
  <si>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</si>
  <si>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</si>
  <si>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</si>
  <si>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</si>
  <si>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</si>
  <si>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</si>
  <si>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</si>
  <si>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</si>
  <si>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</si>
  <si>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</si>
  <si>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</si>
  <si>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</si>
  <si>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</si>
  <si>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</si>
  <si>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</si>
  <si>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</si>
  <si>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</si>
  <si>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</si>
  <si>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</si>
  <si>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</si>
  <si>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</si>
  <si>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</si>
  <si>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</si>
  <si>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</si>
  <si>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</si>
  <si>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</si>
  <si>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</si>
  <si>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</si>
  <si>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</si>
  <si>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</si>
  <si>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</si>
  <si>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</si>
  <si>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</si>
  <si>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</si>
  <si>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</si>
  <si>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</si>
  <si>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</si>
  <si>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</si>
  <si>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</si>
  <si>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</si>
  <si>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</si>
  <si>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</si>
  <si>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</si>
  <si>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</si>
  <si>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</si>
  <si>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</si>
  <si>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</si>
  <si>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</si>
  <si>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</si>
  <si>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</si>
  <si>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</si>
  <si>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</si>
  <si>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</si>
  <si>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</si>
  <si>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</si>
  <si>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</si>
  <si>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</si>
  <si>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</si>
  <si>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</si>
  <si>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</si>
  <si>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</si>
  <si>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</si>
  <si>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</si>
  <si>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</si>
  <si>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</si>
  <si>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</si>
  <si>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</si>
  <si>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</si>
  <si>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</si>
  <si>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</si>
  <si>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</si>
  <si>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</si>
  <si>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</si>
  <si>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</si>
  <si>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</si>
  <si>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</si>
  <si>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</si>
  <si>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</si>
  <si>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</si>
  <si>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</si>
  <si>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</si>
  <si>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</si>
  <si>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</si>
  <si>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</si>
  <si>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</si>
  <si>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</si>
  <si>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</si>
  <si>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</si>
  <si>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</si>
  <si>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</si>
  <si>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</si>
  <si>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</si>
  <si>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</si>
  <si>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</si>
  <si>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</si>
  <si>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</si>
  <si>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</si>
  <si>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</si>
  <si>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</si>
  <si>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</si>
  <si>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</si>
  <si>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</si>
  <si>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</si>
  <si>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</si>
  <si>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</si>
  <si>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</si>
  <si>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</si>
  <si>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</si>
  <si>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</si>
  <si>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</si>
  <si>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</si>
  <si>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</si>
  <si>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</si>
  <si>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</si>
  <si>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</si>
  <si>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</si>
  <si>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</si>
  <si>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</si>
  <si>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</si>
  <si>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</si>
  <si>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</si>
  <si>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</si>
  <si>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</si>
  <si>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</si>
  <si>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</si>
  <si>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</si>
  <si>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</si>
  <si>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</si>
  <si>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</si>
  <si>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</si>
  <si>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</si>
  <si>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</si>
  <si>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</si>
  <si>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</si>
  <si>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</si>
  <si>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</si>
  <si>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</si>
  <si>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</si>
  <si>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</si>
  <si>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</si>
  <si>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</si>
  <si>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</si>
  <si>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</si>
  <si>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</si>
  <si>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</si>
  <si>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</si>
  <si>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</si>
  <si>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</si>
  <si>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</si>
  <si>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</si>
  <si>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</si>
  <si>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</si>
  <si>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</si>
  <si>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</si>
  <si>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</si>
  <si>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</si>
  <si>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</si>
  <si>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</si>
  <si>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</si>
  <si>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</si>
  <si>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</si>
  <si>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</si>
  <si>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</si>
  <si>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</si>
  <si>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</si>
  <si>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</si>
  <si>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</si>
  <si>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</si>
  <si>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</si>
  <si>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</si>
  <si>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</si>
  <si>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</si>
  <si>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Утвержденные плановые значения показателей приведены в соответствии с  приказом МПИП РБ от 09.09.2022г. №127-О ООО ГИП-Энерго на 2022-2026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</si>
  <si>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</si>
  <si>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</si>
  <si>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</si>
  <si>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</si>
  <si>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</si>
  <si>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</si>
  <si>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</si>
  <si>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</si>
  <si>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Итого План (Утвержденный план)
</t>
  </si>
  <si>
    <t xml:space="preserve"> на год 2025</t>
  </si>
  <si>
    <t>План (Утвержденный план) принятия основных средств и нематериальных активов к бухгалтерскому учету на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</si>
</sst>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9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0" fillId="3" borderId="3" xfId="7" applyFont="1" applyFill="1" applyBorder="1" applyAlignment="1" applyProtection="1">
      <alignment horizontal="left" vertical="center" wrapText="1"/>
      <protection locked="0"/>
    </xf>
    <xf numFmtId="0" fontId="9" fillId="2" borderId="3" xfId="7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7"/>
  <sheetViews>
    <sheetView tabSelected="1" topLeftCell="N1" zoomScale="60" zoomScaleNormal="60" workbookViewId="0">
      <pane ySplit="19" topLeftCell="A20" activePane="bottomLeft" state="frozen"/>
      <selection activeCell="M1" sqref="M1"/>
      <selection pane="bottomLeft" activeCell="AQ59" sqref="AQ59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</row>
    <row r="5" spans="1:82" ht="18.75" x14ac:dyDescent="0.3">
      <c r="A5" s="64" t="s">
        <v>209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65" t="s">
        <v>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66" t="s">
        <v>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67" t="s">
        <v>198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62" t="s">
        <v>199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5" t="s">
        <v>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57" t="s">
        <v>7</v>
      </c>
      <c r="B15" s="60" t="s">
        <v>8</v>
      </c>
      <c r="C15" s="60" t="s">
        <v>9</v>
      </c>
      <c r="D15" s="61" t="s">
        <v>210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21"/>
      <c r="BC15" s="21"/>
      <c r="BD15" s="21"/>
      <c r="BE15" s="21"/>
    </row>
    <row r="16" spans="1:82" ht="43.5" customHeight="1" x14ac:dyDescent="0.25">
      <c r="A16" s="58"/>
      <c r="B16" s="60"/>
      <c r="C16" s="60"/>
      <c r="D16" s="61" t="s">
        <v>10</v>
      </c>
      <c r="E16" s="61"/>
      <c r="F16" s="61"/>
      <c r="G16" s="61"/>
      <c r="H16" s="61"/>
      <c r="I16" s="61"/>
      <c r="J16" s="61"/>
      <c r="K16" s="61"/>
      <c r="L16" s="61"/>
      <c r="M16" s="61"/>
      <c r="N16" s="61" t="s">
        <v>11</v>
      </c>
      <c r="O16" s="61"/>
      <c r="P16" s="61"/>
      <c r="Q16" s="61"/>
      <c r="R16" s="61"/>
      <c r="S16" s="61"/>
      <c r="T16" s="61"/>
      <c r="U16" s="61"/>
      <c r="V16" s="61"/>
      <c r="W16" s="61"/>
      <c r="X16" s="61" t="s">
        <v>12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 t="s">
        <v>13</v>
      </c>
      <c r="AI16" s="61"/>
      <c r="AJ16" s="61"/>
      <c r="AK16" s="61"/>
      <c r="AL16" s="61"/>
      <c r="AM16" s="61"/>
      <c r="AN16" s="61"/>
      <c r="AO16" s="61"/>
      <c r="AP16" s="61"/>
      <c r="AQ16" s="61"/>
      <c r="AR16" s="60" t="s">
        <v>208</v>
      </c>
      <c r="AS16" s="60"/>
      <c r="AT16" s="60"/>
      <c r="AU16" s="60"/>
      <c r="AV16" s="60"/>
      <c r="AW16" s="60"/>
      <c r="AX16" s="60"/>
      <c r="AY16" s="60"/>
      <c r="AZ16" s="60"/>
      <c r="BA16" s="60"/>
      <c r="BB16" s="21"/>
      <c r="BC16" s="21"/>
      <c r="BD16" s="21"/>
      <c r="BE16" s="21"/>
    </row>
    <row r="17" spans="1:53" ht="43.5" customHeight="1" x14ac:dyDescent="0.25">
      <c r="A17" s="58"/>
      <c r="B17" s="60"/>
      <c r="C17" s="60"/>
      <c r="D17" s="42" t="s">
        <v>14</v>
      </c>
      <c r="E17" s="61" t="s">
        <v>15</v>
      </c>
      <c r="F17" s="61"/>
      <c r="G17" s="61"/>
      <c r="H17" s="61"/>
      <c r="I17" s="61"/>
      <c r="J17" s="61"/>
      <c r="K17" s="61"/>
      <c r="L17" s="61"/>
      <c r="M17" s="61"/>
      <c r="N17" s="42" t="s">
        <v>14</v>
      </c>
      <c r="O17" s="60" t="s">
        <v>15</v>
      </c>
      <c r="P17" s="60"/>
      <c r="Q17" s="60"/>
      <c r="R17" s="60"/>
      <c r="S17" s="60"/>
      <c r="T17" s="60"/>
      <c r="U17" s="60"/>
      <c r="V17" s="60"/>
      <c r="W17" s="60"/>
      <c r="X17" s="42" t="s">
        <v>14</v>
      </c>
      <c r="Y17" s="60" t="s">
        <v>15</v>
      </c>
      <c r="Z17" s="60"/>
      <c r="AA17" s="60"/>
      <c r="AB17" s="60"/>
      <c r="AC17" s="60"/>
      <c r="AD17" s="60"/>
      <c r="AE17" s="60"/>
      <c r="AF17" s="60"/>
      <c r="AG17" s="60"/>
      <c r="AH17" s="42" t="s">
        <v>14</v>
      </c>
      <c r="AI17" s="60" t="s">
        <v>15</v>
      </c>
      <c r="AJ17" s="60"/>
      <c r="AK17" s="60"/>
      <c r="AL17" s="60"/>
      <c r="AM17" s="60"/>
      <c r="AN17" s="60"/>
      <c r="AO17" s="60"/>
      <c r="AP17" s="60"/>
      <c r="AQ17" s="60"/>
      <c r="AR17" s="42" t="s">
        <v>14</v>
      </c>
      <c r="AS17" s="60" t="s">
        <v>15</v>
      </c>
      <c r="AT17" s="60"/>
      <c r="AU17" s="60"/>
      <c r="AV17" s="60"/>
      <c r="AW17" s="60"/>
      <c r="AX17" s="60"/>
      <c r="AY17" s="60"/>
      <c r="AZ17" s="60"/>
      <c r="BA17" s="60"/>
    </row>
    <row r="18" spans="1:53" ht="87.75" customHeight="1" x14ac:dyDescent="0.25">
      <c r="A18" s="59"/>
      <c r="B18" s="60"/>
      <c r="C18" s="60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3">
        <v>1</v>
      </c>
      <c r="B19" s="43">
        <v>2</v>
      </c>
      <c r="C19" s="43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12.08981731070412</v>
      </c>
      <c r="AJ20" s="6">
        <f t="shared" si="0"/>
        <v>0</v>
      </c>
      <c r="AK20" s="6">
        <f t="shared" si="0"/>
        <v>0</v>
      </c>
      <c r="AL20" s="6">
        <f t="shared" si="0"/>
        <v>4.13</v>
      </c>
      <c r="AM20" s="6">
        <f t="shared" si="0"/>
        <v>0</v>
      </c>
      <c r="AN20" s="6">
        <f t="shared" si="0"/>
        <v>40</v>
      </c>
      <c r="AO20" s="6">
        <f t="shared" si="0"/>
        <v>97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E20+O20+Y20+AI20</f>
        <v>12.08981731070412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4.13</v>
      </c>
      <c r="AW20" s="7">
        <f t="shared" si="1"/>
        <v>0</v>
      </c>
      <c r="AX20" s="7">
        <f t="shared" si="1"/>
        <v>40</v>
      </c>
      <c r="AY20" s="7">
        <f t="shared" si="1"/>
        <v>97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7.2342499999999994</v>
      </c>
      <c r="AJ21" s="6">
        <f t="shared" si="2"/>
        <v>0</v>
      </c>
      <c r="AK21" s="6">
        <f t="shared" si="2"/>
        <v>0</v>
      </c>
      <c r="AL21" s="6">
        <f t="shared" si="2"/>
        <v>4.13</v>
      </c>
      <c r="AM21" s="6">
        <f t="shared" si="2"/>
        <v>0</v>
      </c>
      <c r="AN21" s="6">
        <f t="shared" si="2"/>
        <v>0</v>
      </c>
      <c r="AO21" s="6">
        <f t="shared" si="2"/>
        <v>91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7.2342499999999994</v>
      </c>
      <c r="AT21" s="7">
        <f t="shared" si="1"/>
        <v>0</v>
      </c>
      <c r="AU21" s="7">
        <f t="shared" si="1"/>
        <v>0</v>
      </c>
      <c r="AV21" s="7">
        <f t="shared" si="1"/>
        <v>4.13</v>
      </c>
      <c r="AW21" s="7">
        <f t="shared" si="1"/>
        <v>0</v>
      </c>
      <c r="AX21" s="7">
        <f t="shared" si="1"/>
        <v>0</v>
      </c>
      <c r="AY21" s="7">
        <f t="shared" si="1"/>
        <v>91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4.85556731070412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40</v>
      </c>
      <c r="AO22" s="6">
        <f t="shared" si="4"/>
        <v>6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4.85556731070412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40</v>
      </c>
      <c r="AY22" s="7">
        <f t="shared" si="1"/>
        <v>6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D80</f>
        <v>0</v>
      </c>
      <c r="E23" s="6">
        <f t="shared" ref="E23:AQ23" si="5">E80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D83</f>
        <v>0</v>
      </c>
      <c r="E24" s="6">
        <f t="shared" ref="E24:AQ26" si="6">E83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D84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D85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68" si="7">D27+N27+X27+AH27</f>
        <v>0</v>
      </c>
      <c r="AS27" s="7">
        <f t="shared" ref="AS27:AS68" si="8">E27+O27+Y27+AI27</f>
        <v>0</v>
      </c>
      <c r="AT27" s="7">
        <f t="shared" ref="AS27:AT68" si="9">F27+P27+Z27+AJ27</f>
        <v>0</v>
      </c>
      <c r="AU27" s="7">
        <f t="shared" ref="AU27:AU68" si="10">G27+Q27+AA27+AK27</f>
        <v>0</v>
      </c>
      <c r="AV27" s="7">
        <f t="shared" ref="AV27:AV68" si="11">H27+R27+AB27+AL27</f>
        <v>0</v>
      </c>
      <c r="AW27" s="7">
        <f t="shared" ref="AW27:AW68" si="12">I27+S27+AC27+AM27</f>
        <v>0</v>
      </c>
      <c r="AX27" s="7">
        <f t="shared" ref="AX27:AX68" si="13">J27+T27+AD27+AN27</f>
        <v>0</v>
      </c>
      <c r="AY27" s="7">
        <f t="shared" ref="AY27:AY68" si="14">K27+U27+AE27+AO27</f>
        <v>0</v>
      </c>
      <c r="AZ27" s="7">
        <f t="shared" ref="AZ27:AZ68" si="15">L27+V27+AF27+AP27</f>
        <v>0</v>
      </c>
      <c r="BA27" s="7">
        <f t="shared" ref="BA27:BA68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7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7.2342499999999994</v>
      </c>
      <c r="AJ28" s="6">
        <f t="shared" si="17"/>
        <v>0</v>
      </c>
      <c r="AK28" s="6">
        <f t="shared" si="17"/>
        <v>0</v>
      </c>
      <c r="AL28" s="6">
        <f t="shared" si="17"/>
        <v>4.13</v>
      </c>
      <c r="AM28" s="6">
        <f t="shared" si="17"/>
        <v>0</v>
      </c>
      <c r="AN28" s="6">
        <f t="shared" si="17"/>
        <v>0</v>
      </c>
      <c r="AO28" s="6">
        <f t="shared" si="17"/>
        <v>91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7.2342499999999994</v>
      </c>
      <c r="AT28" s="7">
        <f t="shared" si="9"/>
        <v>0</v>
      </c>
      <c r="AU28" s="7">
        <f t="shared" si="10"/>
        <v>0</v>
      </c>
      <c r="AV28" s="7">
        <f t="shared" si="11"/>
        <v>4.13</v>
      </c>
      <c r="AW28" s="7">
        <f t="shared" si="12"/>
        <v>0</v>
      </c>
      <c r="AX28" s="7">
        <f t="shared" si="13"/>
        <v>0</v>
      </c>
      <c r="AY28" s="7">
        <f t="shared" si="14"/>
        <v>91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7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4.8042499999999997</v>
      </c>
      <c r="AJ29" s="6">
        <f t="shared" si="18"/>
        <v>0</v>
      </c>
      <c r="AK29" s="6">
        <f t="shared" si="18"/>
        <v>0</v>
      </c>
      <c r="AL29" s="6">
        <f t="shared" si="18"/>
        <v>3.5</v>
      </c>
      <c r="AM29" s="6">
        <f t="shared" si="18"/>
        <v>0</v>
      </c>
      <c r="AN29" s="6">
        <f t="shared" si="18"/>
        <v>0</v>
      </c>
      <c r="AO29" s="6">
        <f t="shared" si="18"/>
        <v>91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4.8042499999999997</v>
      </c>
      <c r="AT29" s="7">
        <f t="shared" si="9"/>
        <v>0</v>
      </c>
      <c r="AU29" s="7">
        <f t="shared" si="10"/>
        <v>0</v>
      </c>
      <c r="AV29" s="7">
        <f t="shared" si="11"/>
        <v>3.5</v>
      </c>
      <c r="AW29" s="7">
        <f t="shared" si="12"/>
        <v>0</v>
      </c>
      <c r="AX29" s="7">
        <f t="shared" si="13"/>
        <v>0</v>
      </c>
      <c r="AY29" s="7">
        <f t="shared" si="14"/>
        <v>91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4.8042499999999997</v>
      </c>
      <c r="AJ30" s="7">
        <f t="shared" si="19"/>
        <v>0</v>
      </c>
      <c r="AK30" s="7">
        <f t="shared" si="19"/>
        <v>0</v>
      </c>
      <c r="AL30" s="7">
        <f t="shared" si="19"/>
        <v>3.5</v>
      </c>
      <c r="AM30" s="7">
        <f t="shared" si="19"/>
        <v>0</v>
      </c>
      <c r="AN30" s="7">
        <f t="shared" si="19"/>
        <v>0</v>
      </c>
      <c r="AO30" s="7">
        <f t="shared" si="19"/>
        <v>91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4.8042499999999997</v>
      </c>
      <c r="AT30" s="7">
        <f t="shared" si="19"/>
        <v>0</v>
      </c>
      <c r="AU30" s="7">
        <f t="shared" si="19"/>
        <v>0</v>
      </c>
      <c r="AV30" s="7">
        <f t="shared" si="19"/>
        <v>3.5</v>
      </c>
      <c r="AW30" s="7">
        <f t="shared" si="19"/>
        <v>0</v>
      </c>
      <c r="AX30" s="7">
        <f t="shared" si="19"/>
        <v>0</v>
      </c>
      <c r="AY30" s="7">
        <f t="shared" si="19"/>
        <v>91</v>
      </c>
      <c r="AZ30" s="7">
        <f t="shared" si="19"/>
        <v>0</v>
      </c>
      <c r="BA30" s="7">
        <f t="shared" si="19"/>
        <v>0</v>
      </c>
    </row>
    <row r="31" spans="1:53" s="49" customFormat="1" ht="126" x14ac:dyDescent="0.25">
      <c r="A31" s="44" t="s">
        <v>180</v>
      </c>
      <c r="B31" s="53" t="s">
        <v>176</v>
      </c>
      <c r="C31" s="45"/>
      <c r="D31" s="46">
        <v>0</v>
      </c>
      <c r="E31" s="48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8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8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7">
        <v>4.8042499999999997</v>
      </c>
      <c r="AJ31" s="46">
        <v>0</v>
      </c>
      <c r="AK31" s="46">
        <v>0</v>
      </c>
      <c r="AL31" s="48">
        <v>3.5</v>
      </c>
      <c r="AM31" s="46">
        <v>0</v>
      </c>
      <c r="AN31" s="46">
        <v>0</v>
      </c>
      <c r="AO31" s="46">
        <v>91</v>
      </c>
      <c r="AP31" s="46">
        <v>0</v>
      </c>
      <c r="AQ31" s="46">
        <v>0</v>
      </c>
      <c r="AR31" s="48">
        <f t="shared" si="7"/>
        <v>0</v>
      </c>
      <c r="AS31" s="48">
        <f t="shared" si="7"/>
        <v>4.8042499999999997</v>
      </c>
      <c r="AT31" s="48">
        <f t="shared" si="9"/>
        <v>0</v>
      </c>
      <c r="AU31" s="48">
        <f t="shared" si="10"/>
        <v>0</v>
      </c>
      <c r="AV31" s="48">
        <f t="shared" si="11"/>
        <v>3.5</v>
      </c>
      <c r="AW31" s="48">
        <f t="shared" si="12"/>
        <v>0</v>
      </c>
      <c r="AX31" s="48">
        <f t="shared" si="13"/>
        <v>0</v>
      </c>
      <c r="AY31" s="48">
        <f t="shared" si="14"/>
        <v>91</v>
      </c>
      <c r="AZ31" s="48">
        <f t="shared" si="15"/>
        <v>0</v>
      </c>
      <c r="BA31" s="48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2.4300000000000002</v>
      </c>
      <c r="AJ47" s="6">
        <f t="shared" si="25"/>
        <v>0</v>
      </c>
      <c r="AK47" s="6">
        <f t="shared" si="25"/>
        <v>0</v>
      </c>
      <c r="AL47" s="6">
        <f t="shared" si="25"/>
        <v>0.63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2.4300000000000002</v>
      </c>
      <c r="AT47" s="7">
        <f t="shared" si="9"/>
        <v>0</v>
      </c>
      <c r="AU47" s="7">
        <f t="shared" si="10"/>
        <v>0</v>
      </c>
      <c r="AV47" s="7">
        <f t="shared" si="11"/>
        <v>0.63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2.4300000000000002</v>
      </c>
      <c r="AJ53" s="6">
        <f t="shared" si="27"/>
        <v>0</v>
      </c>
      <c r="AK53" s="6">
        <f t="shared" si="27"/>
        <v>0</v>
      </c>
      <c r="AL53" s="6">
        <f t="shared" si="27"/>
        <v>0.63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2.4300000000000002</v>
      </c>
      <c r="AT53" s="6">
        <f t="shared" si="27"/>
        <v>0</v>
      </c>
      <c r="AU53" s="6">
        <f t="shared" si="27"/>
        <v>0</v>
      </c>
      <c r="AV53" s="6">
        <f t="shared" si="27"/>
        <v>0.63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49" customFormat="1" ht="65.25" customHeight="1" x14ac:dyDescent="0.25">
      <c r="A54" s="44" t="s">
        <v>182</v>
      </c>
      <c r="B54" s="51" t="s">
        <v>188</v>
      </c>
      <c r="C54" s="45" t="s">
        <v>189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2.4300000000000002</v>
      </c>
      <c r="AJ54" s="46">
        <v>0</v>
      </c>
      <c r="AK54" s="46">
        <v>0</v>
      </c>
      <c r="AL54" s="46">
        <v>0.63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8">
        <f t="shared" si="7"/>
        <v>0</v>
      </c>
      <c r="AS54" s="48">
        <f t="shared" si="8"/>
        <v>2.4300000000000002</v>
      </c>
      <c r="AT54" s="48">
        <f t="shared" si="9"/>
        <v>0</v>
      </c>
      <c r="AU54" s="48">
        <f t="shared" si="10"/>
        <v>0</v>
      </c>
      <c r="AV54" s="48">
        <f t="shared" si="11"/>
        <v>0.63</v>
      </c>
      <c r="AW54" s="48">
        <f t="shared" si="12"/>
        <v>0</v>
      </c>
      <c r="AX54" s="48">
        <f t="shared" si="13"/>
        <v>0</v>
      </c>
      <c r="AY54" s="48">
        <f t="shared" si="14"/>
        <v>0</v>
      </c>
      <c r="AZ54" s="48">
        <f t="shared" si="15"/>
        <v>0</v>
      </c>
      <c r="BA54" s="48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D56+D62+D66+D77</f>
        <v>0</v>
      </c>
      <c r="E55" s="26">
        <f t="shared" si="28"/>
        <v>0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0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0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7">
        <f t="shared" si="28"/>
        <v>4.85556731070412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40</v>
      </c>
      <c r="AO55" s="6">
        <f t="shared" si="28"/>
        <v>6</v>
      </c>
      <c r="AP55" s="6">
        <f t="shared" si="28"/>
        <v>0</v>
      </c>
      <c r="AQ55" s="6">
        <f t="shared" si="28"/>
        <v>0</v>
      </c>
      <c r="AR55" s="7">
        <f t="shared" si="7"/>
        <v>0</v>
      </c>
      <c r="AS55" s="7">
        <f t="shared" si="8"/>
        <v>4.85556731070412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40</v>
      </c>
      <c r="AY55" s="7">
        <f t="shared" si="14"/>
        <v>6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7">
        <f t="shared" si="29"/>
        <v>4.85556731070412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40</v>
      </c>
      <c r="AO56" s="6">
        <f t="shared" si="29"/>
        <v>6</v>
      </c>
      <c r="AP56" s="6">
        <f t="shared" si="29"/>
        <v>0</v>
      </c>
      <c r="AQ56" s="6">
        <f t="shared" si="29"/>
        <v>0</v>
      </c>
      <c r="AR56" s="7">
        <f t="shared" si="7"/>
        <v>0</v>
      </c>
      <c r="AS56" s="7">
        <f t="shared" si="8"/>
        <v>4.85556731070412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40</v>
      </c>
      <c r="AY56" s="7">
        <f t="shared" si="14"/>
        <v>6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7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7">
        <f t="shared" si="30"/>
        <v>4.85556731070412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40</v>
      </c>
      <c r="AO58" s="6">
        <f t="shared" si="30"/>
        <v>6</v>
      </c>
      <c r="AP58" s="6">
        <f t="shared" si="30"/>
        <v>0</v>
      </c>
      <c r="AQ58" s="6">
        <f t="shared" si="30"/>
        <v>0</v>
      </c>
      <c r="AR58" s="6">
        <f t="shared" si="30"/>
        <v>0</v>
      </c>
      <c r="AS58" s="6">
        <f t="shared" si="30"/>
        <v>4.85556731070412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40</v>
      </c>
      <c r="AY58" s="6">
        <f t="shared" si="30"/>
        <v>6</v>
      </c>
      <c r="AZ58" s="6">
        <f t="shared" si="30"/>
        <v>0</v>
      </c>
      <c r="BA58" s="6">
        <f t="shared" si="30"/>
        <v>0</v>
      </c>
    </row>
    <row r="59" spans="1:53" s="49" customFormat="1" ht="78.75" x14ac:dyDescent="0.25">
      <c r="A59" s="44" t="s">
        <v>185</v>
      </c>
      <c r="B59" s="51" t="s">
        <v>190</v>
      </c>
      <c r="C59" s="45" t="s">
        <v>191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7">
        <v>4.85556731070412</v>
      </c>
      <c r="AJ59" s="46">
        <v>0</v>
      </c>
      <c r="AK59" s="46">
        <v>0</v>
      </c>
      <c r="AL59" s="46">
        <v>0</v>
      </c>
      <c r="AM59" s="46">
        <v>0</v>
      </c>
      <c r="AN59" s="46">
        <v>40</v>
      </c>
      <c r="AO59" s="46">
        <v>6</v>
      </c>
      <c r="AP59" s="46">
        <v>0</v>
      </c>
      <c r="AQ59" s="46">
        <v>0</v>
      </c>
      <c r="AR59" s="48">
        <f t="shared" si="7"/>
        <v>0</v>
      </c>
      <c r="AS59" s="48">
        <f t="shared" si="9"/>
        <v>4.85556731070412</v>
      </c>
      <c r="AT59" s="48">
        <f t="shared" si="9"/>
        <v>0</v>
      </c>
      <c r="AU59" s="48">
        <f t="shared" si="10"/>
        <v>0</v>
      </c>
      <c r="AV59" s="48">
        <f t="shared" si="11"/>
        <v>0</v>
      </c>
      <c r="AW59" s="48">
        <f t="shared" si="12"/>
        <v>0</v>
      </c>
      <c r="AX59" s="48">
        <f t="shared" si="13"/>
        <v>40</v>
      </c>
      <c r="AY59" s="48">
        <f t="shared" si="14"/>
        <v>6</v>
      </c>
      <c r="AZ59" s="48">
        <f t="shared" si="15"/>
        <v>0</v>
      </c>
      <c r="BA59" s="48">
        <f t="shared" si="16"/>
        <v>0</v>
      </c>
    </row>
    <row r="60" spans="1:53" s="34" customFormat="1" ht="94.5" x14ac:dyDescent="0.25">
      <c r="A60" s="30" t="s">
        <v>184</v>
      </c>
      <c r="B60" s="36" t="s">
        <v>178</v>
      </c>
      <c r="C60" s="31" t="s">
        <v>192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f t="shared" si="9"/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f>D65</f>
        <v>0</v>
      </c>
      <c r="E64" s="6">
        <f t="shared" ref="E64:BA64" si="32">E65</f>
        <v>0</v>
      </c>
      <c r="F64" s="6">
        <f t="shared" si="32"/>
        <v>0</v>
      </c>
      <c r="G64" s="6">
        <f t="shared" si="32"/>
        <v>0</v>
      </c>
      <c r="H64" s="6">
        <f t="shared" si="32"/>
        <v>0</v>
      </c>
      <c r="I64" s="6">
        <f t="shared" si="32"/>
        <v>0</v>
      </c>
      <c r="J64" s="6">
        <f t="shared" si="32"/>
        <v>0</v>
      </c>
      <c r="K64" s="6">
        <f t="shared" si="32"/>
        <v>0</v>
      </c>
      <c r="L64" s="6">
        <f t="shared" si="32"/>
        <v>0</v>
      </c>
      <c r="M64" s="6">
        <f t="shared" si="32"/>
        <v>0</v>
      </c>
      <c r="N64" s="6">
        <f t="shared" si="32"/>
        <v>0</v>
      </c>
      <c r="O64" s="6">
        <f t="shared" si="32"/>
        <v>0</v>
      </c>
      <c r="P64" s="6">
        <f t="shared" si="32"/>
        <v>0</v>
      </c>
      <c r="Q64" s="6">
        <f t="shared" si="32"/>
        <v>0</v>
      </c>
      <c r="R64" s="6">
        <f t="shared" si="32"/>
        <v>0</v>
      </c>
      <c r="S64" s="6">
        <f t="shared" si="32"/>
        <v>0</v>
      </c>
      <c r="T64" s="6">
        <f t="shared" si="32"/>
        <v>0</v>
      </c>
      <c r="U64" s="6">
        <f t="shared" si="32"/>
        <v>0</v>
      </c>
      <c r="V64" s="6">
        <f t="shared" si="32"/>
        <v>0</v>
      </c>
      <c r="W64" s="6">
        <f t="shared" si="32"/>
        <v>0</v>
      </c>
      <c r="X64" s="6">
        <f t="shared" si="32"/>
        <v>0</v>
      </c>
      <c r="Y64" s="6">
        <f t="shared" si="32"/>
        <v>0</v>
      </c>
      <c r="Z64" s="6">
        <f t="shared" si="32"/>
        <v>0</v>
      </c>
      <c r="AA64" s="6">
        <f t="shared" si="32"/>
        <v>0</v>
      </c>
      <c r="AB64" s="6">
        <f t="shared" si="32"/>
        <v>0</v>
      </c>
      <c r="AC64" s="6">
        <f t="shared" si="32"/>
        <v>0</v>
      </c>
      <c r="AD64" s="6">
        <f t="shared" si="32"/>
        <v>0</v>
      </c>
      <c r="AE64" s="6">
        <f t="shared" si="32"/>
        <v>0</v>
      </c>
      <c r="AF64" s="6">
        <f t="shared" si="32"/>
        <v>0</v>
      </c>
      <c r="AG64" s="6">
        <f t="shared" si="32"/>
        <v>0</v>
      </c>
      <c r="AH64" s="6">
        <f t="shared" si="32"/>
        <v>0</v>
      </c>
      <c r="AI64" s="6">
        <f t="shared" si="32"/>
        <v>0</v>
      </c>
      <c r="AJ64" s="6">
        <f t="shared" si="32"/>
        <v>0</v>
      </c>
      <c r="AK64" s="6">
        <f t="shared" si="32"/>
        <v>0</v>
      </c>
      <c r="AL64" s="6">
        <f t="shared" si="32"/>
        <v>0</v>
      </c>
      <c r="AM64" s="6">
        <f t="shared" si="32"/>
        <v>0</v>
      </c>
      <c r="AN64" s="6">
        <f t="shared" si="32"/>
        <v>0</v>
      </c>
      <c r="AO64" s="6">
        <f t="shared" si="32"/>
        <v>0</v>
      </c>
      <c r="AP64" s="6">
        <f t="shared" si="32"/>
        <v>0</v>
      </c>
      <c r="AQ64" s="6">
        <f t="shared" si="32"/>
        <v>0</v>
      </c>
      <c r="AR64" s="6">
        <f t="shared" si="32"/>
        <v>0</v>
      </c>
      <c r="AS64" s="6">
        <f t="shared" si="32"/>
        <v>0</v>
      </c>
      <c r="AT64" s="6">
        <f t="shared" si="32"/>
        <v>0</v>
      </c>
      <c r="AU64" s="6">
        <f t="shared" si="32"/>
        <v>0</v>
      </c>
      <c r="AV64" s="6">
        <f t="shared" si="32"/>
        <v>0</v>
      </c>
      <c r="AW64" s="6">
        <f t="shared" si="32"/>
        <v>0</v>
      </c>
      <c r="AX64" s="6">
        <f t="shared" si="32"/>
        <v>0</v>
      </c>
      <c r="AY64" s="6">
        <f t="shared" si="32"/>
        <v>0</v>
      </c>
      <c r="AZ64" s="6">
        <f t="shared" si="32"/>
        <v>0</v>
      </c>
      <c r="BA64" s="6">
        <f t="shared" si="32"/>
        <v>0</v>
      </c>
    </row>
    <row r="65" spans="1:53" s="34" customFormat="1" ht="28.5" customHeight="1" x14ac:dyDescent="0.25">
      <c r="A65" s="30" t="s">
        <v>201</v>
      </c>
      <c r="B65" s="52" t="s">
        <v>202</v>
      </c>
      <c r="C65" s="31" t="s">
        <v>203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50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3">
        <f t="shared" si="7"/>
        <v>0</v>
      </c>
      <c r="AS65" s="33">
        <f t="shared" si="8"/>
        <v>0</v>
      </c>
      <c r="AT65" s="33">
        <f t="shared" si="9"/>
        <v>0</v>
      </c>
      <c r="AU65" s="33">
        <f t="shared" si="10"/>
        <v>0</v>
      </c>
      <c r="AV65" s="33">
        <f t="shared" si="11"/>
        <v>0</v>
      </c>
      <c r="AW65" s="33">
        <f t="shared" si="12"/>
        <v>0</v>
      </c>
      <c r="AX65" s="33">
        <f t="shared" si="13"/>
        <v>0</v>
      </c>
      <c r="AY65" s="33">
        <f t="shared" si="14"/>
        <v>0</v>
      </c>
      <c r="AZ65" s="33">
        <f t="shared" si="15"/>
        <v>0</v>
      </c>
      <c r="BA65" s="33">
        <f t="shared" si="16"/>
        <v>0</v>
      </c>
    </row>
    <row r="66" spans="1:53" ht="47.25" x14ac:dyDescent="0.25">
      <c r="A66" s="3" t="s">
        <v>140</v>
      </c>
      <c r="B66" s="35" t="s">
        <v>141</v>
      </c>
      <c r="C66" s="5" t="s">
        <v>76</v>
      </c>
      <c r="D66" s="6">
        <f t="shared" ref="D66:AQ66" si="33">D67+D69+D70+D71+D72+D74+D75+D76</f>
        <v>0</v>
      </c>
      <c r="E66" s="26">
        <f t="shared" si="33"/>
        <v>0</v>
      </c>
      <c r="F66" s="6">
        <f t="shared" si="33"/>
        <v>0</v>
      </c>
      <c r="G66" s="6">
        <f t="shared" si="33"/>
        <v>0</v>
      </c>
      <c r="H66" s="6">
        <f t="shared" si="33"/>
        <v>0</v>
      </c>
      <c r="I66" s="6">
        <f t="shared" si="33"/>
        <v>0</v>
      </c>
      <c r="J66" s="6">
        <f t="shared" si="33"/>
        <v>0</v>
      </c>
      <c r="K66" s="6">
        <f t="shared" si="33"/>
        <v>0</v>
      </c>
      <c r="L66" s="6">
        <f t="shared" si="33"/>
        <v>0</v>
      </c>
      <c r="M66" s="6">
        <f t="shared" si="33"/>
        <v>0</v>
      </c>
      <c r="N66" s="6">
        <f t="shared" si="33"/>
        <v>0</v>
      </c>
      <c r="O66" s="6">
        <f t="shared" si="33"/>
        <v>0</v>
      </c>
      <c r="P66" s="6">
        <f t="shared" si="33"/>
        <v>0</v>
      </c>
      <c r="Q66" s="6">
        <f t="shared" si="33"/>
        <v>0</v>
      </c>
      <c r="R66" s="6">
        <f t="shared" si="33"/>
        <v>0</v>
      </c>
      <c r="S66" s="6">
        <f t="shared" si="33"/>
        <v>0</v>
      </c>
      <c r="T66" s="6">
        <f t="shared" si="33"/>
        <v>0</v>
      </c>
      <c r="U66" s="6">
        <f t="shared" si="33"/>
        <v>0</v>
      </c>
      <c r="V66" s="6">
        <f t="shared" si="33"/>
        <v>0</v>
      </c>
      <c r="W66" s="6">
        <f t="shared" si="33"/>
        <v>0</v>
      </c>
      <c r="X66" s="6">
        <f t="shared" si="33"/>
        <v>0</v>
      </c>
      <c r="Y66" s="6">
        <f t="shared" si="33"/>
        <v>0</v>
      </c>
      <c r="Z66" s="6">
        <f t="shared" si="33"/>
        <v>0</v>
      </c>
      <c r="AA66" s="6">
        <f t="shared" si="33"/>
        <v>0</v>
      </c>
      <c r="AB66" s="6">
        <f t="shared" si="33"/>
        <v>0</v>
      </c>
      <c r="AC66" s="6">
        <f t="shared" si="33"/>
        <v>0</v>
      </c>
      <c r="AD66" s="6">
        <f t="shared" si="33"/>
        <v>0</v>
      </c>
      <c r="AE66" s="6">
        <f t="shared" si="33"/>
        <v>0</v>
      </c>
      <c r="AF66" s="6">
        <f t="shared" si="33"/>
        <v>0</v>
      </c>
      <c r="AG66" s="6">
        <f t="shared" si="33"/>
        <v>0</v>
      </c>
      <c r="AH66" s="6">
        <f t="shared" si="33"/>
        <v>0</v>
      </c>
      <c r="AI66" s="6">
        <f t="shared" si="33"/>
        <v>0</v>
      </c>
      <c r="AJ66" s="6">
        <f t="shared" si="33"/>
        <v>0</v>
      </c>
      <c r="AK66" s="6">
        <f t="shared" si="33"/>
        <v>0</v>
      </c>
      <c r="AL66" s="6">
        <f t="shared" si="33"/>
        <v>0</v>
      </c>
      <c r="AM66" s="6">
        <f t="shared" si="33"/>
        <v>0</v>
      </c>
      <c r="AN66" s="6">
        <f t="shared" si="33"/>
        <v>0</v>
      </c>
      <c r="AO66" s="6">
        <f t="shared" si="33"/>
        <v>0</v>
      </c>
      <c r="AP66" s="6">
        <f t="shared" si="33"/>
        <v>0</v>
      </c>
      <c r="AQ66" s="6">
        <f t="shared" si="33"/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142</v>
      </c>
      <c r="B67" s="35" t="s">
        <v>143</v>
      </c>
      <c r="C67" s="5" t="s">
        <v>76</v>
      </c>
      <c r="D67" s="6">
        <f>D68</f>
        <v>0</v>
      </c>
      <c r="E67" s="6">
        <f t="shared" ref="E67:BA67" si="34">E68</f>
        <v>0</v>
      </c>
      <c r="F67" s="6">
        <f t="shared" si="34"/>
        <v>0</v>
      </c>
      <c r="G67" s="6">
        <f t="shared" si="34"/>
        <v>0</v>
      </c>
      <c r="H67" s="6">
        <f t="shared" si="34"/>
        <v>0</v>
      </c>
      <c r="I67" s="6">
        <f t="shared" si="34"/>
        <v>0</v>
      </c>
      <c r="J67" s="6">
        <f t="shared" si="34"/>
        <v>0</v>
      </c>
      <c r="K67" s="6">
        <f t="shared" si="34"/>
        <v>0</v>
      </c>
      <c r="L67" s="6">
        <f t="shared" si="34"/>
        <v>0</v>
      </c>
      <c r="M67" s="6">
        <f t="shared" si="34"/>
        <v>0</v>
      </c>
      <c r="N67" s="6">
        <f t="shared" si="34"/>
        <v>0</v>
      </c>
      <c r="O67" s="6">
        <f t="shared" si="34"/>
        <v>0</v>
      </c>
      <c r="P67" s="6">
        <f t="shared" si="34"/>
        <v>0</v>
      </c>
      <c r="Q67" s="6">
        <f t="shared" si="34"/>
        <v>0</v>
      </c>
      <c r="R67" s="6">
        <f t="shared" si="34"/>
        <v>0</v>
      </c>
      <c r="S67" s="6">
        <f t="shared" si="34"/>
        <v>0</v>
      </c>
      <c r="T67" s="6">
        <f t="shared" si="34"/>
        <v>0</v>
      </c>
      <c r="U67" s="6">
        <f t="shared" si="34"/>
        <v>0</v>
      </c>
      <c r="V67" s="6">
        <f t="shared" si="34"/>
        <v>0</v>
      </c>
      <c r="W67" s="6">
        <f t="shared" si="34"/>
        <v>0</v>
      </c>
      <c r="X67" s="6">
        <f t="shared" si="34"/>
        <v>0</v>
      </c>
      <c r="Y67" s="6">
        <f t="shared" si="34"/>
        <v>0</v>
      </c>
      <c r="Z67" s="6">
        <f t="shared" si="34"/>
        <v>0</v>
      </c>
      <c r="AA67" s="6">
        <f t="shared" si="34"/>
        <v>0</v>
      </c>
      <c r="AB67" s="6">
        <f t="shared" si="34"/>
        <v>0</v>
      </c>
      <c r="AC67" s="6">
        <f t="shared" si="34"/>
        <v>0</v>
      </c>
      <c r="AD67" s="6">
        <f t="shared" si="34"/>
        <v>0</v>
      </c>
      <c r="AE67" s="6">
        <f t="shared" si="34"/>
        <v>0</v>
      </c>
      <c r="AF67" s="6">
        <f t="shared" si="34"/>
        <v>0</v>
      </c>
      <c r="AG67" s="6">
        <f t="shared" si="34"/>
        <v>0</v>
      </c>
      <c r="AH67" s="6">
        <f t="shared" si="34"/>
        <v>0</v>
      </c>
      <c r="AI67" s="6">
        <f t="shared" si="34"/>
        <v>0</v>
      </c>
      <c r="AJ67" s="6">
        <f t="shared" si="34"/>
        <v>0</v>
      </c>
      <c r="AK67" s="6">
        <f t="shared" si="34"/>
        <v>0</v>
      </c>
      <c r="AL67" s="6">
        <f t="shared" si="34"/>
        <v>0</v>
      </c>
      <c r="AM67" s="6">
        <f t="shared" si="34"/>
        <v>0</v>
      </c>
      <c r="AN67" s="6">
        <f t="shared" si="34"/>
        <v>0</v>
      </c>
      <c r="AO67" s="6">
        <f t="shared" si="34"/>
        <v>0</v>
      </c>
      <c r="AP67" s="6">
        <f t="shared" si="34"/>
        <v>0</v>
      </c>
      <c r="AQ67" s="6">
        <f t="shared" si="34"/>
        <v>0</v>
      </c>
      <c r="AR67" s="6">
        <f t="shared" si="34"/>
        <v>0</v>
      </c>
      <c r="AS67" s="6">
        <f t="shared" si="34"/>
        <v>0</v>
      </c>
      <c r="AT67" s="6">
        <f t="shared" si="34"/>
        <v>0</v>
      </c>
      <c r="AU67" s="6">
        <f t="shared" si="34"/>
        <v>0</v>
      </c>
      <c r="AV67" s="6">
        <f t="shared" si="34"/>
        <v>0</v>
      </c>
      <c r="AW67" s="6">
        <f t="shared" si="34"/>
        <v>0</v>
      </c>
      <c r="AX67" s="6">
        <f t="shared" si="34"/>
        <v>0</v>
      </c>
      <c r="AY67" s="6">
        <f t="shared" si="34"/>
        <v>0</v>
      </c>
      <c r="AZ67" s="6">
        <f t="shared" si="34"/>
        <v>0</v>
      </c>
      <c r="BA67" s="6">
        <f t="shared" si="34"/>
        <v>0</v>
      </c>
    </row>
    <row r="68" spans="1:53" s="34" customFormat="1" ht="93.75" x14ac:dyDescent="0.25">
      <c r="A68" s="30" t="s">
        <v>206</v>
      </c>
      <c r="B68" s="54" t="s">
        <v>207</v>
      </c>
      <c r="C68" s="31"/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3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3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50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3">
        <f t="shared" si="7"/>
        <v>0</v>
      </c>
      <c r="AS68" s="33">
        <f t="shared" si="8"/>
        <v>0</v>
      </c>
      <c r="AT68" s="33">
        <f t="shared" si="9"/>
        <v>0</v>
      </c>
      <c r="AU68" s="33">
        <f t="shared" si="10"/>
        <v>0</v>
      </c>
      <c r="AV68" s="33">
        <f t="shared" si="11"/>
        <v>0</v>
      </c>
      <c r="AW68" s="33">
        <f t="shared" si="12"/>
        <v>0</v>
      </c>
      <c r="AX68" s="33">
        <f t="shared" si="13"/>
        <v>0</v>
      </c>
      <c r="AY68" s="33">
        <f t="shared" si="14"/>
        <v>0</v>
      </c>
      <c r="AZ68" s="33">
        <f t="shared" si="15"/>
        <v>0</v>
      </c>
      <c r="BA68" s="33">
        <f t="shared" si="16"/>
        <v>0</v>
      </c>
    </row>
    <row r="69" spans="1:53" ht="47.25" x14ac:dyDescent="0.25">
      <c r="A69" s="3" t="s">
        <v>144</v>
      </c>
      <c r="B69" s="35" t="s">
        <v>145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</row>
    <row r="70" spans="1:53" ht="47.25" hidden="1" x14ac:dyDescent="0.25">
      <c r="A70" s="3" t="s">
        <v>146</v>
      </c>
      <c r="B70" s="35" t="s">
        <v>147</v>
      </c>
      <c r="C70" s="5" t="s">
        <v>76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7">
        <f t="shared" ref="AR70:AR86" si="35">D70+N70+X70+AH70</f>
        <v>0</v>
      </c>
      <c r="AS70" s="7">
        <f t="shared" ref="AS70:AS86" si="36">E70+O70+Y70+AI70</f>
        <v>0</v>
      </c>
      <c r="AT70" s="7">
        <f t="shared" ref="AT70:AT86" si="37">F70+P70+Z70+AJ70</f>
        <v>0</v>
      </c>
      <c r="AU70" s="7">
        <f t="shared" ref="AU70:AU86" si="38">G70+Q70+AA70+AK70</f>
        <v>0</v>
      </c>
      <c r="AV70" s="7">
        <f t="shared" ref="AV70:AV86" si="39">H70+R70+AB70+AL70</f>
        <v>0</v>
      </c>
      <c r="AW70" s="7">
        <f t="shared" ref="AW70:AW86" si="40">I70+S70+AC70+AM70</f>
        <v>0</v>
      </c>
      <c r="AX70" s="7">
        <f t="shared" ref="AX70:AX86" si="41">J70+T70+AD70+AN70</f>
        <v>0</v>
      </c>
      <c r="AY70" s="7">
        <f t="shared" ref="AY70:AY86" si="42">K70+U70+AE70+AO70</f>
        <v>0</v>
      </c>
      <c r="AZ70" s="7">
        <f t="shared" ref="AZ70:AZ86" si="43">L70+V70+AF70+AP70</f>
        <v>0</v>
      </c>
      <c r="BA70" s="7">
        <f t="shared" ref="BA70:BA86" si="44">M70+W70+AG70+AQ70</f>
        <v>0</v>
      </c>
    </row>
    <row r="71" spans="1:53" ht="47.25" hidden="1" x14ac:dyDescent="0.25">
      <c r="A71" s="3" t="s">
        <v>148</v>
      </c>
      <c r="B71" s="35" t="s">
        <v>149</v>
      </c>
      <c r="C71" s="5" t="s">
        <v>76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63" x14ac:dyDescent="0.25">
      <c r="A72" s="3" t="s">
        <v>150</v>
      </c>
      <c r="B72" s="35" t="s">
        <v>151</v>
      </c>
      <c r="C72" s="5" t="s">
        <v>76</v>
      </c>
      <c r="D72" s="6">
        <f>D73</f>
        <v>0</v>
      </c>
      <c r="E72" s="7">
        <f t="shared" ref="E72:AN72" si="45">E73</f>
        <v>0</v>
      </c>
      <c r="F72" s="6">
        <f t="shared" si="45"/>
        <v>0</v>
      </c>
      <c r="G72" s="6">
        <f t="shared" si="45"/>
        <v>0</v>
      </c>
      <c r="H72" s="6">
        <f t="shared" si="45"/>
        <v>0</v>
      </c>
      <c r="I72" s="6">
        <f t="shared" si="45"/>
        <v>0</v>
      </c>
      <c r="J72" s="6">
        <f t="shared" si="45"/>
        <v>0</v>
      </c>
      <c r="K72" s="6">
        <f t="shared" si="45"/>
        <v>0</v>
      </c>
      <c r="L72" s="6">
        <f t="shared" si="45"/>
        <v>0</v>
      </c>
      <c r="M72" s="6">
        <f t="shared" si="45"/>
        <v>0</v>
      </c>
      <c r="N72" s="6">
        <f t="shared" si="45"/>
        <v>0</v>
      </c>
      <c r="O72" s="6">
        <f t="shared" si="45"/>
        <v>0</v>
      </c>
      <c r="P72" s="6">
        <f t="shared" si="45"/>
        <v>0</v>
      </c>
      <c r="Q72" s="6">
        <f t="shared" si="45"/>
        <v>0</v>
      </c>
      <c r="R72" s="6">
        <f t="shared" si="45"/>
        <v>0</v>
      </c>
      <c r="S72" s="6">
        <f t="shared" si="45"/>
        <v>0</v>
      </c>
      <c r="T72" s="6">
        <f t="shared" si="45"/>
        <v>0</v>
      </c>
      <c r="U72" s="6">
        <f t="shared" si="45"/>
        <v>0</v>
      </c>
      <c r="V72" s="6">
        <f t="shared" si="45"/>
        <v>0</v>
      </c>
      <c r="W72" s="6">
        <f t="shared" si="45"/>
        <v>0</v>
      </c>
      <c r="X72" s="6">
        <f t="shared" si="45"/>
        <v>0</v>
      </c>
      <c r="Y72" s="6">
        <f t="shared" si="45"/>
        <v>0</v>
      </c>
      <c r="Z72" s="6">
        <f t="shared" si="45"/>
        <v>0</v>
      </c>
      <c r="AA72" s="6">
        <f t="shared" si="45"/>
        <v>0</v>
      </c>
      <c r="AB72" s="6">
        <f t="shared" si="45"/>
        <v>0</v>
      </c>
      <c r="AC72" s="6">
        <f t="shared" si="45"/>
        <v>0</v>
      </c>
      <c r="AD72" s="6">
        <f t="shared" si="45"/>
        <v>0</v>
      </c>
      <c r="AE72" s="6">
        <f t="shared" si="45"/>
        <v>0</v>
      </c>
      <c r="AF72" s="6">
        <f t="shared" si="45"/>
        <v>0</v>
      </c>
      <c r="AG72" s="6">
        <f t="shared" si="45"/>
        <v>0</v>
      </c>
      <c r="AH72" s="6">
        <f t="shared" si="45"/>
        <v>0</v>
      </c>
      <c r="AI72" s="6">
        <f t="shared" si="45"/>
        <v>0</v>
      </c>
      <c r="AJ72" s="6">
        <f t="shared" si="45"/>
        <v>0</v>
      </c>
      <c r="AK72" s="6">
        <f t="shared" si="45"/>
        <v>0</v>
      </c>
      <c r="AL72" s="6">
        <f t="shared" si="45"/>
        <v>0</v>
      </c>
      <c r="AM72" s="6">
        <f t="shared" si="45"/>
        <v>0</v>
      </c>
      <c r="AN72" s="6">
        <f t="shared" si="45"/>
        <v>0</v>
      </c>
      <c r="AO72" s="6">
        <f t="shared" ref="AO72" si="46">AO73</f>
        <v>0</v>
      </c>
      <c r="AP72" s="6">
        <f t="shared" ref="AP72" si="47">AP73</f>
        <v>0</v>
      </c>
      <c r="AQ72" s="6">
        <f t="shared" ref="AQ72" si="48">AQ73</f>
        <v>0</v>
      </c>
      <c r="AR72" s="6">
        <f t="shared" ref="AR72" si="49">AR73</f>
        <v>0</v>
      </c>
      <c r="AS72" s="6">
        <f t="shared" ref="AS72" si="50">AS73</f>
        <v>0</v>
      </c>
      <c r="AT72" s="6">
        <f t="shared" ref="AT72" si="51">AT73</f>
        <v>0</v>
      </c>
      <c r="AU72" s="6">
        <f t="shared" ref="AU72" si="52">AU73</f>
        <v>0</v>
      </c>
      <c r="AV72" s="6">
        <f t="shared" ref="AV72" si="53">AV73</f>
        <v>0</v>
      </c>
      <c r="AW72" s="6">
        <f t="shared" ref="AW72" si="54">AW73</f>
        <v>0</v>
      </c>
      <c r="AX72" s="6">
        <f t="shared" ref="AX72" si="55">AX73</f>
        <v>0</v>
      </c>
      <c r="AY72" s="6">
        <f t="shared" ref="AY72" si="56">AY73</f>
        <v>0</v>
      </c>
      <c r="AZ72" s="6">
        <f t="shared" ref="AZ72" si="57">AZ73</f>
        <v>0</v>
      </c>
      <c r="BA72" s="6">
        <f t="shared" ref="BA72" si="58">BA73</f>
        <v>0</v>
      </c>
    </row>
    <row r="73" spans="1:53" s="34" customFormat="1" ht="63" x14ac:dyDescent="0.25">
      <c r="A73" s="30" t="s">
        <v>186</v>
      </c>
      <c r="B73" s="52" t="s">
        <v>197</v>
      </c>
      <c r="C73" s="31" t="s">
        <v>194</v>
      </c>
      <c r="D73" s="32">
        <v>0</v>
      </c>
      <c r="E73" s="50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50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3">
        <f t="shared" si="35"/>
        <v>0</v>
      </c>
      <c r="AS73" s="33">
        <f t="shared" si="36"/>
        <v>0</v>
      </c>
      <c r="AT73" s="33">
        <f t="shared" si="37"/>
        <v>0</v>
      </c>
      <c r="AU73" s="33">
        <f t="shared" si="38"/>
        <v>0</v>
      </c>
      <c r="AV73" s="33">
        <f t="shared" si="39"/>
        <v>0</v>
      </c>
      <c r="AW73" s="33">
        <f t="shared" si="40"/>
        <v>0</v>
      </c>
      <c r="AX73" s="33">
        <f t="shared" si="41"/>
        <v>0</v>
      </c>
      <c r="AY73" s="33">
        <f t="shared" si="42"/>
        <v>0</v>
      </c>
      <c r="AZ73" s="33">
        <f t="shared" si="43"/>
        <v>0</v>
      </c>
      <c r="BA73" s="33">
        <f t="shared" si="44"/>
        <v>0</v>
      </c>
    </row>
    <row r="74" spans="1:53" ht="63" x14ac:dyDescent="0.25">
      <c r="A74" s="3" t="s">
        <v>152</v>
      </c>
      <c r="B74" s="35" t="s">
        <v>153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</row>
    <row r="75" spans="1:53" ht="63" hidden="1" x14ac:dyDescent="0.25">
      <c r="A75" s="3" t="s">
        <v>154</v>
      </c>
      <c r="B75" s="35" t="s">
        <v>155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63" hidden="1" x14ac:dyDescent="0.25">
      <c r="A76" s="3" t="s">
        <v>156</v>
      </c>
      <c r="B76" s="35" t="s">
        <v>157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63" hidden="1" x14ac:dyDescent="0.25">
      <c r="A77" s="3" t="s">
        <v>158</v>
      </c>
      <c r="B77" s="35" t="s">
        <v>159</v>
      </c>
      <c r="C77" s="5" t="s">
        <v>76</v>
      </c>
      <c r="D77" s="6">
        <f>D78+D79</f>
        <v>0</v>
      </c>
      <c r="E77" s="6">
        <f t="shared" ref="E77:AQ77" si="59">E78+E79</f>
        <v>0</v>
      </c>
      <c r="F77" s="6">
        <f t="shared" si="59"/>
        <v>0</v>
      </c>
      <c r="G77" s="6">
        <f t="shared" si="59"/>
        <v>0</v>
      </c>
      <c r="H77" s="6">
        <f t="shared" si="59"/>
        <v>0</v>
      </c>
      <c r="I77" s="6">
        <f t="shared" si="59"/>
        <v>0</v>
      </c>
      <c r="J77" s="6">
        <f t="shared" si="59"/>
        <v>0</v>
      </c>
      <c r="K77" s="6">
        <f t="shared" si="59"/>
        <v>0</v>
      </c>
      <c r="L77" s="6">
        <f t="shared" si="59"/>
        <v>0</v>
      </c>
      <c r="M77" s="6">
        <f t="shared" si="59"/>
        <v>0</v>
      </c>
      <c r="N77" s="6">
        <f t="shared" si="59"/>
        <v>0</v>
      </c>
      <c r="O77" s="6">
        <f t="shared" si="59"/>
        <v>0</v>
      </c>
      <c r="P77" s="6">
        <f t="shared" si="59"/>
        <v>0</v>
      </c>
      <c r="Q77" s="6">
        <f t="shared" si="59"/>
        <v>0</v>
      </c>
      <c r="R77" s="6">
        <f t="shared" si="59"/>
        <v>0</v>
      </c>
      <c r="S77" s="6">
        <f t="shared" si="59"/>
        <v>0</v>
      </c>
      <c r="T77" s="6">
        <f t="shared" si="59"/>
        <v>0</v>
      </c>
      <c r="U77" s="6">
        <f t="shared" si="59"/>
        <v>0</v>
      </c>
      <c r="V77" s="6">
        <f t="shared" si="59"/>
        <v>0</v>
      </c>
      <c r="W77" s="6">
        <f t="shared" si="59"/>
        <v>0</v>
      </c>
      <c r="X77" s="6">
        <f t="shared" si="59"/>
        <v>0</v>
      </c>
      <c r="Y77" s="6">
        <f t="shared" si="59"/>
        <v>0</v>
      </c>
      <c r="Z77" s="6">
        <f t="shared" si="59"/>
        <v>0</v>
      </c>
      <c r="AA77" s="6">
        <f t="shared" si="59"/>
        <v>0</v>
      </c>
      <c r="AB77" s="6">
        <f t="shared" si="59"/>
        <v>0</v>
      </c>
      <c r="AC77" s="6">
        <f t="shared" si="59"/>
        <v>0</v>
      </c>
      <c r="AD77" s="6">
        <f t="shared" si="59"/>
        <v>0</v>
      </c>
      <c r="AE77" s="6">
        <f t="shared" si="59"/>
        <v>0</v>
      </c>
      <c r="AF77" s="6">
        <f t="shared" si="59"/>
        <v>0</v>
      </c>
      <c r="AG77" s="6">
        <f t="shared" si="59"/>
        <v>0</v>
      </c>
      <c r="AH77" s="6">
        <f t="shared" si="59"/>
        <v>0</v>
      </c>
      <c r="AI77" s="6">
        <f t="shared" si="59"/>
        <v>0</v>
      </c>
      <c r="AJ77" s="6">
        <f t="shared" si="59"/>
        <v>0</v>
      </c>
      <c r="AK77" s="6">
        <f t="shared" si="59"/>
        <v>0</v>
      </c>
      <c r="AL77" s="6">
        <f t="shared" si="59"/>
        <v>0</v>
      </c>
      <c r="AM77" s="6">
        <f t="shared" si="59"/>
        <v>0</v>
      </c>
      <c r="AN77" s="6">
        <f t="shared" si="59"/>
        <v>0</v>
      </c>
      <c r="AO77" s="6">
        <f t="shared" si="59"/>
        <v>0</v>
      </c>
      <c r="AP77" s="6">
        <f t="shared" si="59"/>
        <v>0</v>
      </c>
      <c r="AQ77" s="6">
        <f t="shared" si="59"/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47.25" x14ac:dyDescent="0.25">
      <c r="A78" s="3" t="s">
        <v>160</v>
      </c>
      <c r="B78" s="35" t="s">
        <v>161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5"/>
        <v>0</v>
      </c>
      <c r="AS78" s="7">
        <f t="shared" si="36"/>
        <v>0</v>
      </c>
      <c r="AT78" s="7">
        <f t="shared" si="37"/>
        <v>0</v>
      </c>
      <c r="AU78" s="7">
        <f t="shared" si="38"/>
        <v>0</v>
      </c>
      <c r="AV78" s="7">
        <f t="shared" si="39"/>
        <v>0</v>
      </c>
      <c r="AW78" s="7">
        <f t="shared" si="40"/>
        <v>0</v>
      </c>
      <c r="AX78" s="7">
        <f t="shared" si="41"/>
        <v>0</v>
      </c>
      <c r="AY78" s="7">
        <f t="shared" si="42"/>
        <v>0</v>
      </c>
      <c r="AZ78" s="7">
        <f t="shared" si="43"/>
        <v>0</v>
      </c>
      <c r="BA78" s="7">
        <f t="shared" si="44"/>
        <v>0</v>
      </c>
    </row>
    <row r="79" spans="1:53" ht="63" x14ac:dyDescent="0.25">
      <c r="A79" s="3" t="s">
        <v>162</v>
      </c>
      <c r="B79" s="35" t="s">
        <v>163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5"/>
        <v>0</v>
      </c>
      <c r="AS79" s="7">
        <f t="shared" si="36"/>
        <v>0</v>
      </c>
      <c r="AT79" s="7">
        <f t="shared" si="37"/>
        <v>0</v>
      </c>
      <c r="AU79" s="7">
        <f t="shared" si="38"/>
        <v>0</v>
      </c>
      <c r="AV79" s="7">
        <f t="shared" si="39"/>
        <v>0</v>
      </c>
      <c r="AW79" s="7">
        <f t="shared" si="40"/>
        <v>0</v>
      </c>
      <c r="AX79" s="7">
        <f t="shared" si="41"/>
        <v>0</v>
      </c>
      <c r="AY79" s="7">
        <f t="shared" si="42"/>
        <v>0</v>
      </c>
      <c r="AZ79" s="7">
        <f t="shared" si="43"/>
        <v>0</v>
      </c>
      <c r="BA79" s="7">
        <f t="shared" si="44"/>
        <v>0</v>
      </c>
    </row>
    <row r="80" spans="1:53" ht="94.5" x14ac:dyDescent="0.25">
      <c r="A80" s="3" t="s">
        <v>164</v>
      </c>
      <c r="B80" s="35" t="s">
        <v>165</v>
      </c>
      <c r="C80" s="5" t="s">
        <v>76</v>
      </c>
      <c r="D80" s="6">
        <f>D81+D82</f>
        <v>0</v>
      </c>
      <c r="E80" s="6">
        <f t="shared" ref="E80:AQ80" si="60">E81+E82</f>
        <v>0</v>
      </c>
      <c r="F80" s="6">
        <f t="shared" si="60"/>
        <v>0</v>
      </c>
      <c r="G80" s="6">
        <f t="shared" si="60"/>
        <v>0</v>
      </c>
      <c r="H80" s="6">
        <f t="shared" si="60"/>
        <v>0</v>
      </c>
      <c r="I80" s="6">
        <f t="shared" si="60"/>
        <v>0</v>
      </c>
      <c r="J80" s="6">
        <f t="shared" si="60"/>
        <v>0</v>
      </c>
      <c r="K80" s="6">
        <f t="shared" si="60"/>
        <v>0</v>
      </c>
      <c r="L80" s="6">
        <f t="shared" si="60"/>
        <v>0</v>
      </c>
      <c r="M80" s="6">
        <f t="shared" si="60"/>
        <v>0</v>
      </c>
      <c r="N80" s="6">
        <f t="shared" si="60"/>
        <v>0</v>
      </c>
      <c r="O80" s="6">
        <f t="shared" si="60"/>
        <v>0</v>
      </c>
      <c r="P80" s="6">
        <f t="shared" si="60"/>
        <v>0</v>
      </c>
      <c r="Q80" s="6">
        <f t="shared" si="60"/>
        <v>0</v>
      </c>
      <c r="R80" s="6">
        <f t="shared" si="60"/>
        <v>0</v>
      </c>
      <c r="S80" s="6">
        <f t="shared" si="60"/>
        <v>0</v>
      </c>
      <c r="T80" s="6">
        <f t="shared" si="60"/>
        <v>0</v>
      </c>
      <c r="U80" s="6">
        <f t="shared" si="60"/>
        <v>0</v>
      </c>
      <c r="V80" s="6">
        <f t="shared" si="60"/>
        <v>0</v>
      </c>
      <c r="W80" s="6">
        <f t="shared" si="60"/>
        <v>0</v>
      </c>
      <c r="X80" s="6">
        <f t="shared" si="60"/>
        <v>0</v>
      </c>
      <c r="Y80" s="6">
        <f t="shared" si="60"/>
        <v>0</v>
      </c>
      <c r="Z80" s="6">
        <f t="shared" si="60"/>
        <v>0</v>
      </c>
      <c r="AA80" s="6">
        <f t="shared" si="60"/>
        <v>0</v>
      </c>
      <c r="AB80" s="6">
        <f t="shared" si="60"/>
        <v>0</v>
      </c>
      <c r="AC80" s="6">
        <f t="shared" si="60"/>
        <v>0</v>
      </c>
      <c r="AD80" s="6">
        <f t="shared" si="60"/>
        <v>0</v>
      </c>
      <c r="AE80" s="6">
        <f t="shared" si="60"/>
        <v>0</v>
      </c>
      <c r="AF80" s="6">
        <f t="shared" si="60"/>
        <v>0</v>
      </c>
      <c r="AG80" s="6">
        <f t="shared" si="60"/>
        <v>0</v>
      </c>
      <c r="AH80" s="6">
        <f t="shared" si="60"/>
        <v>0</v>
      </c>
      <c r="AI80" s="6">
        <f t="shared" si="60"/>
        <v>0</v>
      </c>
      <c r="AJ80" s="6">
        <f t="shared" si="60"/>
        <v>0</v>
      </c>
      <c r="AK80" s="6">
        <f t="shared" si="60"/>
        <v>0</v>
      </c>
      <c r="AL80" s="6">
        <f t="shared" si="60"/>
        <v>0</v>
      </c>
      <c r="AM80" s="6">
        <f t="shared" si="60"/>
        <v>0</v>
      </c>
      <c r="AN80" s="6">
        <f t="shared" si="60"/>
        <v>0</v>
      </c>
      <c r="AO80" s="6">
        <f t="shared" si="60"/>
        <v>0</v>
      </c>
      <c r="AP80" s="6">
        <f t="shared" si="60"/>
        <v>0</v>
      </c>
      <c r="AQ80" s="6">
        <f t="shared" si="60"/>
        <v>0</v>
      </c>
      <c r="AR80" s="7">
        <f t="shared" si="35"/>
        <v>0</v>
      </c>
      <c r="AS80" s="7">
        <f t="shared" si="36"/>
        <v>0</v>
      </c>
      <c r="AT80" s="7">
        <f t="shared" si="37"/>
        <v>0</v>
      </c>
      <c r="AU80" s="7">
        <f t="shared" si="38"/>
        <v>0</v>
      </c>
      <c r="AV80" s="7">
        <f t="shared" si="39"/>
        <v>0</v>
      </c>
      <c r="AW80" s="7">
        <f t="shared" si="40"/>
        <v>0</v>
      </c>
      <c r="AX80" s="7">
        <f t="shared" si="41"/>
        <v>0</v>
      </c>
      <c r="AY80" s="7">
        <f t="shared" si="42"/>
        <v>0</v>
      </c>
      <c r="AZ80" s="7">
        <f t="shared" si="43"/>
        <v>0</v>
      </c>
      <c r="BA80" s="7">
        <f t="shared" si="44"/>
        <v>0</v>
      </c>
    </row>
    <row r="81" spans="1:53" ht="78.75" hidden="1" x14ac:dyDescent="0.25">
      <c r="A81" s="3" t="s">
        <v>166</v>
      </c>
      <c r="B81" s="35" t="s">
        <v>167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5"/>
        <v>0</v>
      </c>
      <c r="AS81" s="7">
        <f t="shared" si="36"/>
        <v>0</v>
      </c>
      <c r="AT81" s="7">
        <f t="shared" si="37"/>
        <v>0</v>
      </c>
      <c r="AU81" s="7">
        <f t="shared" si="38"/>
        <v>0</v>
      </c>
      <c r="AV81" s="7">
        <f t="shared" si="39"/>
        <v>0</v>
      </c>
      <c r="AW81" s="7">
        <f t="shared" si="40"/>
        <v>0</v>
      </c>
      <c r="AX81" s="7">
        <f t="shared" si="41"/>
        <v>0</v>
      </c>
      <c r="AY81" s="7">
        <f t="shared" si="42"/>
        <v>0</v>
      </c>
      <c r="AZ81" s="7">
        <f t="shared" si="43"/>
        <v>0</v>
      </c>
      <c r="BA81" s="7">
        <f t="shared" si="44"/>
        <v>0</v>
      </c>
    </row>
    <row r="82" spans="1:53" ht="78.75" hidden="1" x14ac:dyDescent="0.25">
      <c r="A82" s="3" t="s">
        <v>168</v>
      </c>
      <c r="B82" s="35" t="s">
        <v>169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5"/>
        <v>0</v>
      </c>
      <c r="AS82" s="7">
        <f t="shared" si="36"/>
        <v>0</v>
      </c>
      <c r="AT82" s="7">
        <f t="shared" si="37"/>
        <v>0</v>
      </c>
      <c r="AU82" s="7">
        <f t="shared" si="38"/>
        <v>0</v>
      </c>
      <c r="AV82" s="7">
        <f t="shared" si="39"/>
        <v>0</v>
      </c>
      <c r="AW82" s="7">
        <f t="shared" si="40"/>
        <v>0</v>
      </c>
      <c r="AX82" s="7">
        <f t="shared" si="41"/>
        <v>0</v>
      </c>
      <c r="AY82" s="7">
        <f t="shared" si="42"/>
        <v>0</v>
      </c>
      <c r="AZ82" s="7">
        <f t="shared" si="43"/>
        <v>0</v>
      </c>
      <c r="BA82" s="7">
        <f t="shared" si="44"/>
        <v>0</v>
      </c>
    </row>
    <row r="83" spans="1:53" ht="47.25" x14ac:dyDescent="0.25">
      <c r="A83" s="3" t="s">
        <v>170</v>
      </c>
      <c r="B83" s="35" t="s">
        <v>171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5"/>
        <v>0</v>
      </c>
      <c r="AS83" s="7">
        <f t="shared" si="36"/>
        <v>0</v>
      </c>
      <c r="AT83" s="7">
        <f t="shared" si="37"/>
        <v>0</v>
      </c>
      <c r="AU83" s="7">
        <f t="shared" si="38"/>
        <v>0</v>
      </c>
      <c r="AV83" s="7">
        <f t="shared" si="39"/>
        <v>0</v>
      </c>
      <c r="AW83" s="7">
        <f t="shared" si="40"/>
        <v>0</v>
      </c>
      <c r="AX83" s="7">
        <f t="shared" si="41"/>
        <v>0</v>
      </c>
      <c r="AY83" s="7">
        <f t="shared" si="42"/>
        <v>0</v>
      </c>
      <c r="AZ83" s="7">
        <f t="shared" si="43"/>
        <v>0</v>
      </c>
      <c r="BA83" s="7">
        <f t="shared" si="44"/>
        <v>0</v>
      </c>
    </row>
    <row r="84" spans="1:53" ht="47.25" x14ac:dyDescent="0.25">
      <c r="A84" s="3" t="s">
        <v>172</v>
      </c>
      <c r="B84" s="37" t="s">
        <v>173</v>
      </c>
      <c r="C84" s="5" t="s">
        <v>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35"/>
        <v>0</v>
      </c>
      <c r="AS84" s="7">
        <f t="shared" si="36"/>
        <v>0</v>
      </c>
      <c r="AT84" s="7">
        <f t="shared" si="37"/>
        <v>0</v>
      </c>
      <c r="AU84" s="7">
        <f t="shared" si="38"/>
        <v>0</v>
      </c>
      <c r="AV84" s="7">
        <f t="shared" si="39"/>
        <v>0</v>
      </c>
      <c r="AW84" s="7">
        <f t="shared" si="40"/>
        <v>0</v>
      </c>
      <c r="AX84" s="7">
        <f t="shared" si="41"/>
        <v>0</v>
      </c>
      <c r="AY84" s="7">
        <f t="shared" si="42"/>
        <v>0</v>
      </c>
      <c r="AZ84" s="7">
        <f t="shared" si="43"/>
        <v>0</v>
      </c>
      <c r="BA84" s="7">
        <f t="shared" si="44"/>
        <v>0</v>
      </c>
    </row>
    <row r="85" spans="1:53" ht="31.5" x14ac:dyDescent="0.25">
      <c r="A85" s="3" t="s">
        <v>174</v>
      </c>
      <c r="B85" s="37" t="s">
        <v>175</v>
      </c>
      <c r="C85" s="5" t="s">
        <v>76</v>
      </c>
      <c r="D85" s="6">
        <f>D86+D87</f>
        <v>0</v>
      </c>
      <c r="E85" s="6">
        <f t="shared" ref="E85:BA85" si="61">E86+E87</f>
        <v>0</v>
      </c>
      <c r="F85" s="6">
        <f t="shared" si="61"/>
        <v>0</v>
      </c>
      <c r="G85" s="6">
        <f t="shared" si="61"/>
        <v>0</v>
      </c>
      <c r="H85" s="6">
        <f t="shared" si="61"/>
        <v>0</v>
      </c>
      <c r="I85" s="6">
        <f t="shared" si="61"/>
        <v>0</v>
      </c>
      <c r="J85" s="6">
        <f t="shared" si="61"/>
        <v>0</v>
      </c>
      <c r="K85" s="6">
        <f t="shared" si="61"/>
        <v>0</v>
      </c>
      <c r="L85" s="6">
        <f t="shared" si="61"/>
        <v>0</v>
      </c>
      <c r="M85" s="6">
        <f t="shared" si="61"/>
        <v>0</v>
      </c>
      <c r="N85" s="6">
        <f t="shared" si="61"/>
        <v>0</v>
      </c>
      <c r="O85" s="6">
        <f t="shared" si="61"/>
        <v>0</v>
      </c>
      <c r="P85" s="6">
        <f t="shared" si="61"/>
        <v>0</v>
      </c>
      <c r="Q85" s="6">
        <f t="shared" si="61"/>
        <v>0</v>
      </c>
      <c r="R85" s="6">
        <f t="shared" si="61"/>
        <v>0</v>
      </c>
      <c r="S85" s="6">
        <f t="shared" si="61"/>
        <v>0</v>
      </c>
      <c r="T85" s="6">
        <f t="shared" si="61"/>
        <v>0</v>
      </c>
      <c r="U85" s="6">
        <f t="shared" si="61"/>
        <v>0</v>
      </c>
      <c r="V85" s="6">
        <f t="shared" si="61"/>
        <v>0</v>
      </c>
      <c r="W85" s="6">
        <f t="shared" si="61"/>
        <v>0</v>
      </c>
      <c r="X85" s="6">
        <f t="shared" si="61"/>
        <v>0</v>
      </c>
      <c r="Y85" s="6">
        <f t="shared" si="61"/>
        <v>0</v>
      </c>
      <c r="Z85" s="6">
        <f t="shared" si="61"/>
        <v>0</v>
      </c>
      <c r="AA85" s="6">
        <f t="shared" si="61"/>
        <v>0</v>
      </c>
      <c r="AB85" s="6">
        <f t="shared" si="61"/>
        <v>0</v>
      </c>
      <c r="AC85" s="6">
        <f t="shared" si="61"/>
        <v>0</v>
      </c>
      <c r="AD85" s="6">
        <f t="shared" si="61"/>
        <v>0</v>
      </c>
      <c r="AE85" s="6">
        <f t="shared" si="61"/>
        <v>0</v>
      </c>
      <c r="AF85" s="6">
        <f t="shared" si="61"/>
        <v>0</v>
      </c>
      <c r="AG85" s="6">
        <f t="shared" si="61"/>
        <v>0</v>
      </c>
      <c r="AH85" s="6">
        <f t="shared" si="61"/>
        <v>0</v>
      </c>
      <c r="AI85" s="6">
        <f t="shared" si="61"/>
        <v>0</v>
      </c>
      <c r="AJ85" s="6">
        <f t="shared" si="61"/>
        <v>0</v>
      </c>
      <c r="AK85" s="6">
        <f t="shared" si="61"/>
        <v>0</v>
      </c>
      <c r="AL85" s="6">
        <f t="shared" si="61"/>
        <v>0</v>
      </c>
      <c r="AM85" s="6">
        <f t="shared" si="61"/>
        <v>0</v>
      </c>
      <c r="AN85" s="6">
        <f t="shared" si="61"/>
        <v>0</v>
      </c>
      <c r="AO85" s="6">
        <f t="shared" si="61"/>
        <v>0</v>
      </c>
      <c r="AP85" s="6">
        <f t="shared" si="61"/>
        <v>0</v>
      </c>
      <c r="AQ85" s="6">
        <f t="shared" si="61"/>
        <v>0</v>
      </c>
      <c r="AR85" s="6">
        <f t="shared" si="61"/>
        <v>0</v>
      </c>
      <c r="AS85" s="7">
        <f t="shared" si="61"/>
        <v>0</v>
      </c>
      <c r="AT85" s="6">
        <f t="shared" si="61"/>
        <v>0</v>
      </c>
      <c r="AU85" s="6">
        <f t="shared" si="61"/>
        <v>0</v>
      </c>
      <c r="AV85" s="6">
        <f t="shared" si="61"/>
        <v>0</v>
      </c>
      <c r="AW85" s="6">
        <f t="shared" si="61"/>
        <v>0</v>
      </c>
      <c r="AX85" s="6">
        <f t="shared" si="61"/>
        <v>0</v>
      </c>
      <c r="AY85" s="6">
        <f t="shared" si="61"/>
        <v>0</v>
      </c>
      <c r="AZ85" s="6">
        <f t="shared" si="61"/>
        <v>0</v>
      </c>
      <c r="BA85" s="6">
        <f t="shared" si="61"/>
        <v>0</v>
      </c>
    </row>
    <row r="86" spans="1:53" s="34" customFormat="1" ht="31.5" x14ac:dyDescent="0.25">
      <c r="A86" s="38" t="s">
        <v>187</v>
      </c>
      <c r="B86" s="39" t="s">
        <v>195</v>
      </c>
      <c r="C86" s="31" t="s">
        <v>196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3">
        <f t="shared" si="35"/>
        <v>0</v>
      </c>
      <c r="AS86" s="33">
        <f t="shared" si="36"/>
        <v>0</v>
      </c>
      <c r="AT86" s="33">
        <f t="shared" si="37"/>
        <v>0</v>
      </c>
      <c r="AU86" s="33">
        <f t="shared" si="38"/>
        <v>0</v>
      </c>
      <c r="AV86" s="33">
        <f t="shared" si="39"/>
        <v>0</v>
      </c>
      <c r="AW86" s="33">
        <f t="shared" si="40"/>
        <v>0</v>
      </c>
      <c r="AX86" s="33">
        <f t="shared" si="41"/>
        <v>0</v>
      </c>
      <c r="AY86" s="33">
        <f t="shared" si="42"/>
        <v>0</v>
      </c>
      <c r="AZ86" s="33">
        <f t="shared" si="43"/>
        <v>0</v>
      </c>
      <c r="BA86" s="33">
        <f t="shared" si="44"/>
        <v>0</v>
      </c>
    </row>
    <row r="87" spans="1:53" s="34" customFormat="1" ht="47.25" x14ac:dyDescent="0.25">
      <c r="A87" s="38" t="s">
        <v>200</v>
      </c>
      <c r="B87" s="39" t="s">
        <v>204</v>
      </c>
      <c r="C87" s="31" t="s">
        <v>205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3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3">
        <f t="shared" ref="AR87" si="62">D87+N87+X87+AH87</f>
        <v>0</v>
      </c>
      <c r="AS87" s="33">
        <f t="shared" ref="AS87" si="63">E87+O87+Y87+AI87</f>
        <v>0</v>
      </c>
      <c r="AT87" s="33">
        <f t="shared" ref="AT87" si="64">F87+P87+Z87+AJ87</f>
        <v>0</v>
      </c>
      <c r="AU87" s="33">
        <f t="shared" ref="AU87" si="65">G87+Q87+AA87+AK87</f>
        <v>0</v>
      </c>
      <c r="AV87" s="33">
        <f t="shared" ref="AV87" si="66">H87+R87+AB87+AL87</f>
        <v>0</v>
      </c>
      <c r="AW87" s="33">
        <f t="shared" ref="AW87" si="67">I87+S87+AC87+AM87</f>
        <v>0</v>
      </c>
      <c r="AX87" s="33">
        <f t="shared" ref="AX87" si="68">J87+T87+AD87+AN87</f>
        <v>0</v>
      </c>
      <c r="AY87" s="33">
        <f t="shared" ref="AY87" si="69">K87+U87+AE87+AO87</f>
        <v>0</v>
      </c>
      <c r="AZ87" s="33">
        <f t="shared" ref="AZ87" si="70">L87+V87+AF87+AP87</f>
        <v>0</v>
      </c>
      <c r="BA87" s="33">
        <f t="shared" ref="BA87" si="71">M87+W87+AG87+AQ87</f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2023-02-16T09:15:31Z</dcterms:modified>
</cp:coreProperties>
</file>